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3 от 25032026 Белоусово\"/>
    </mc:Choice>
  </mc:AlternateContent>
  <xr:revisionPtr revIDLastSave="0" documentId="13_ncr:1_{FB833A53-B191-4BC2-8FB4-36DDC7AD7CB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Бюджет!$I$35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F30" i="1" l="1"/>
  <c r="F29" i="1"/>
  <c r="E28" i="1"/>
  <c r="D28" i="1"/>
  <c r="F27" i="1"/>
  <c r="E26" i="1"/>
  <c r="F26" i="1" s="1"/>
  <c r="D26" i="1"/>
  <c r="F25" i="1"/>
  <c r="F23" i="1"/>
  <c r="F22" i="1"/>
  <c r="F21" i="1"/>
  <c r="F19" i="1"/>
  <c r="F17" i="1"/>
  <c r="F15" i="1"/>
  <c r="F13" i="1"/>
  <c r="F12" i="1"/>
  <c r="F11" i="1"/>
  <c r="F24" i="1"/>
  <c r="F20" i="1"/>
  <c r="F18" i="1"/>
  <c r="F16" i="1"/>
  <c r="F14" i="1"/>
  <c r="F10" i="1"/>
  <c r="F28" i="1" l="1"/>
</calcChain>
</file>

<file path=xl/sharedStrings.xml><?xml version="1.0" encoding="utf-8"?>
<sst xmlns="http://schemas.openxmlformats.org/spreadsheetml/2006/main" count="63" uniqueCount="40">
  <si>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</si>
  <si>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</si>
  <si>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</si>
  <si>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</si>
  <si>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</si>
  <si>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</si>
  <si>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</si>
  <si>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</si>
  <si>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</si>
  <si>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</si>
  <si>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</si>
  <si>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</si>
  <si>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</si>
  <si>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</si>
  <si>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</si>
  <si>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</si>
  <si>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</si>
  <si>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</si>
  <si>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</si>
  <si>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</si>
  <si>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</si>
  <si>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</si>
  <si>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</si>
  <si>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</si>
  <si>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</si>
  <si>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</si>
  <si>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</si>
  <si>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</si>
  <si>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</si>
  <si>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</si>
  <si>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</si>
  <si>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</si>
  <si>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</si>
  <si>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</si>
  <si>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Культура и кинематография</t>
  </si>
  <si>
    <t>% исполнения</t>
  </si>
  <si>
    <t>Исполнение бюджета Белоусовского сельского поселения за 2025 год</t>
  </si>
  <si>
    <t xml:space="preserve">по разделам и подразделам классификации расходов </t>
  </si>
  <si>
    <t>рублей</t>
  </si>
  <si>
    <t>Приложение 3                                                                    УТВЕРЖДЕНО: решением Собрания депутатов Еткульского муниципального округа Челябинской области                       от 25.03.2026 г.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</si>
</sst>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11" xfId="0" applyBorder="1"/>
    <xf numFmtId="49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30"/>
  <sheetViews>
    <sheetView showGridLines="0" tabSelected="1" workbookViewId="0">
      <selection activeCell="A5" sqref="A5:F5"/>
    </sheetView>
  </sheetViews>
  <sheetFormatPr defaultRowHeight="12.75" customHeight="1" outlineLevelRow="2" x14ac:dyDescent="0.2"/>
  <cols>
    <col min="1" max="1" width="10.28515625" customWidth="1"/>
    <col min="2" max="2" width="12.28515625" customWidth="1"/>
    <col min="3" max="3" width="30.7109375" customWidth="1"/>
    <col min="4" max="5" width="15.42578125" customWidth="1"/>
    <col min="6" max="6" width="13.140625" customWidth="1"/>
    <col min="7" max="9" width="9.140625" customWidth="1"/>
  </cols>
  <sheetData>
    <row r="1" spans="1:10" x14ac:dyDescent="0.2">
      <c r="A1" s="16"/>
      <c r="B1" s="16"/>
      <c r="C1" s="16"/>
      <c r="D1" s="16"/>
      <c r="E1" s="16"/>
      <c r="F1" s="16"/>
      <c r="G1" s="5"/>
      <c r="H1" s="5"/>
      <c r="I1" s="5"/>
      <c r="J1" s="5"/>
    </row>
    <row r="2" spans="1:10" ht="78.75" customHeight="1" x14ac:dyDescent="0.2">
      <c r="A2" s="6"/>
      <c r="B2" s="5"/>
      <c r="C2" s="5"/>
      <c r="D2" s="5"/>
      <c r="E2" s="17" t="s">
        <v>39</v>
      </c>
      <c r="F2" s="17"/>
      <c r="G2" s="5"/>
      <c r="H2" s="5"/>
      <c r="I2" s="5"/>
      <c r="J2" s="5"/>
    </row>
    <row r="3" spans="1:10" ht="14.25" x14ac:dyDescent="0.2">
      <c r="A3" s="7"/>
      <c r="B3" s="8"/>
      <c r="C3" s="8"/>
      <c r="D3" s="8"/>
      <c r="E3" s="8"/>
      <c r="F3" s="8"/>
      <c r="G3" s="8"/>
      <c r="H3" s="8"/>
      <c r="I3" s="8"/>
      <c r="J3" s="8"/>
    </row>
    <row r="4" spans="1:10" x14ac:dyDescent="0.2">
      <c r="A4" s="18"/>
      <c r="B4" s="19"/>
      <c r="C4" s="19"/>
      <c r="D4" s="19"/>
      <c r="E4" s="19"/>
      <c r="F4" s="19"/>
      <c r="G4" s="19"/>
    </row>
    <row r="5" spans="1:10" ht="18.75" customHeight="1" x14ac:dyDescent="0.2">
      <c r="A5" s="30" t="s">
        <v>36</v>
      </c>
      <c r="B5" s="30"/>
      <c r="C5" s="30"/>
      <c r="D5" s="30"/>
      <c r="E5" s="30"/>
      <c r="F5" s="30"/>
    </row>
    <row r="6" spans="1:10" ht="13.5" customHeight="1" x14ac:dyDescent="0.2">
      <c r="A6" s="30" t="s">
        <v>37</v>
      </c>
      <c r="B6" s="30"/>
      <c r="C6" s="30"/>
      <c r="D6" s="30"/>
      <c r="E6" s="30"/>
      <c r="F6" s="30"/>
    </row>
    <row r="7" spans="1:10" x14ac:dyDescent="0.2">
      <c r="A7" s="9"/>
      <c r="B7" s="9"/>
      <c r="C7" s="9"/>
      <c r="D7" s="9"/>
      <c r="E7" s="9"/>
      <c r="F7" s="9" t="s">
        <v>38</v>
      </c>
      <c r="G7" s="9"/>
      <c r="H7" s="9"/>
      <c r="I7" s="5"/>
      <c r="J7" s="5"/>
    </row>
    <row r="8" spans="1:10" ht="21" x14ac:dyDescent="0.2">
      <c r="A8" s="10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0" t="s">
        <v>35</v>
      </c>
    </row>
    <row r="9" spans="1:10" ht="12.75" customHeight="1" x14ac:dyDescent="0.2">
      <c r="A9" s="22"/>
      <c r="B9" s="23"/>
      <c r="C9" s="23"/>
      <c r="D9" s="23"/>
      <c r="E9" s="23"/>
      <c r="F9" s="24"/>
    </row>
    <row r="10" spans="1:10" outlineLevel="1" x14ac:dyDescent="0.2">
      <c r="A10" s="11" t="s">
        <v>5</v>
      </c>
      <c r="B10" s="28" t="s">
        <v>27</v>
      </c>
      <c r="C10" s="29"/>
      <c r="D10" s="12">
        <v>3713386.3</v>
      </c>
      <c r="E10" s="12">
        <v>3711922.3</v>
      </c>
      <c r="F10" s="12">
        <f t="shared" ref="F10:F25" si="0">SUM(E10/D10*100)</f>
        <v>99.960575068637482</v>
      </c>
    </row>
    <row r="11" spans="1:10" ht="45" outlineLevel="2" x14ac:dyDescent="0.2">
      <c r="A11" s="3" t="s">
        <v>5</v>
      </c>
      <c r="B11" s="3" t="s">
        <v>6</v>
      </c>
      <c r="C11" s="3" t="s">
        <v>7</v>
      </c>
      <c r="D11" s="4">
        <v>658394.97</v>
      </c>
      <c r="E11" s="4">
        <v>658394.97</v>
      </c>
      <c r="F11" s="4">
        <f t="shared" si="0"/>
        <v>100</v>
      </c>
    </row>
    <row r="12" spans="1:10" ht="56.25" outlineLevel="2" x14ac:dyDescent="0.2">
      <c r="A12" s="3" t="s">
        <v>5</v>
      </c>
      <c r="B12" s="3" t="s">
        <v>8</v>
      </c>
      <c r="C12" s="3" t="s">
        <v>9</v>
      </c>
      <c r="D12" s="4">
        <v>390106.24</v>
      </c>
      <c r="E12" s="4">
        <v>390106.24</v>
      </c>
      <c r="F12" s="4">
        <f t="shared" si="0"/>
        <v>100</v>
      </c>
    </row>
    <row r="13" spans="1:10" ht="67.5" outlineLevel="2" x14ac:dyDescent="0.2">
      <c r="A13" s="3" t="s">
        <v>5</v>
      </c>
      <c r="B13" s="3" t="s">
        <v>10</v>
      </c>
      <c r="C13" s="3" t="s">
        <v>11</v>
      </c>
      <c r="D13" s="4">
        <v>2664885.09</v>
      </c>
      <c r="E13" s="4">
        <v>2663421.09</v>
      </c>
      <c r="F13" s="13">
        <f t="shared" si="0"/>
        <v>99.945063297269598</v>
      </c>
    </row>
    <row r="14" spans="1:10" outlineLevel="1" x14ac:dyDescent="0.2">
      <c r="A14" s="1" t="s">
        <v>6</v>
      </c>
      <c r="B14" s="20" t="s">
        <v>28</v>
      </c>
      <c r="C14" s="21"/>
      <c r="D14" s="2">
        <v>188353.43</v>
      </c>
      <c r="E14" s="2">
        <v>188353.43</v>
      </c>
      <c r="F14" s="12">
        <f t="shared" si="0"/>
        <v>100</v>
      </c>
    </row>
    <row r="15" spans="1:10" ht="22.5" outlineLevel="2" x14ac:dyDescent="0.2">
      <c r="A15" s="3" t="s">
        <v>6</v>
      </c>
      <c r="B15" s="3" t="s">
        <v>8</v>
      </c>
      <c r="C15" s="3" t="s">
        <v>12</v>
      </c>
      <c r="D15" s="4">
        <v>188353.43</v>
      </c>
      <c r="E15" s="4">
        <v>188353.43</v>
      </c>
      <c r="F15" s="14">
        <f t="shared" si="0"/>
        <v>100</v>
      </c>
    </row>
    <row r="16" spans="1:10" ht="27" customHeight="1" outlineLevel="1" x14ac:dyDescent="0.2">
      <c r="A16" s="1" t="s">
        <v>8</v>
      </c>
      <c r="B16" s="20" t="s">
        <v>29</v>
      </c>
      <c r="C16" s="21"/>
      <c r="D16" s="2">
        <v>2812797.84</v>
      </c>
      <c r="E16" s="2">
        <v>2812797.84</v>
      </c>
      <c r="F16" s="12">
        <f t="shared" si="0"/>
        <v>100</v>
      </c>
    </row>
    <row r="17" spans="1:6" ht="45" outlineLevel="2" x14ac:dyDescent="0.2">
      <c r="A17" s="3" t="s">
        <v>8</v>
      </c>
      <c r="B17" s="3" t="s">
        <v>13</v>
      </c>
      <c r="C17" s="3" t="s">
        <v>14</v>
      </c>
      <c r="D17" s="4">
        <v>2812797.84</v>
      </c>
      <c r="E17" s="4">
        <v>2812797.84</v>
      </c>
      <c r="F17" s="14">
        <f t="shared" si="0"/>
        <v>100</v>
      </c>
    </row>
    <row r="18" spans="1:6" outlineLevel="1" x14ac:dyDescent="0.2">
      <c r="A18" s="1" t="s">
        <v>10</v>
      </c>
      <c r="B18" s="20" t="s">
        <v>30</v>
      </c>
      <c r="C18" s="21"/>
      <c r="D18" s="2">
        <v>1844068</v>
      </c>
      <c r="E18" s="2">
        <v>1844068</v>
      </c>
      <c r="F18" s="12">
        <f t="shared" si="0"/>
        <v>100</v>
      </c>
    </row>
    <row r="19" spans="1:6" ht="22.5" outlineLevel="2" x14ac:dyDescent="0.2">
      <c r="A19" s="3" t="s">
        <v>10</v>
      </c>
      <c r="B19" s="3" t="s">
        <v>15</v>
      </c>
      <c r="C19" s="3" t="s">
        <v>16</v>
      </c>
      <c r="D19" s="4">
        <v>1844068</v>
      </c>
      <c r="E19" s="4">
        <v>1844068</v>
      </c>
      <c r="F19" s="14">
        <f t="shared" si="0"/>
        <v>100</v>
      </c>
    </row>
    <row r="20" spans="1:6" outlineLevel="1" x14ac:dyDescent="0.2">
      <c r="A20" s="1" t="s">
        <v>17</v>
      </c>
      <c r="B20" s="20" t="s">
        <v>31</v>
      </c>
      <c r="C20" s="21"/>
      <c r="D20" s="2">
        <v>8771296.5600000005</v>
      </c>
      <c r="E20" s="2">
        <v>8749464.9600000009</v>
      </c>
      <c r="F20" s="12">
        <f t="shared" si="0"/>
        <v>99.751101791500716</v>
      </c>
    </row>
    <row r="21" spans="1:6" outlineLevel="2" x14ac:dyDescent="0.2">
      <c r="A21" s="3" t="s">
        <v>17</v>
      </c>
      <c r="B21" s="3" t="s">
        <v>6</v>
      </c>
      <c r="C21" s="3" t="s">
        <v>18</v>
      </c>
      <c r="D21" s="4">
        <v>397997.08</v>
      </c>
      <c r="E21" s="4">
        <v>397997.08</v>
      </c>
      <c r="F21" s="4">
        <f t="shared" si="0"/>
        <v>100</v>
      </c>
    </row>
    <row r="22" spans="1:6" outlineLevel="2" x14ac:dyDescent="0.2">
      <c r="A22" s="3" t="s">
        <v>17</v>
      </c>
      <c r="B22" s="3" t="s">
        <v>8</v>
      </c>
      <c r="C22" s="3" t="s">
        <v>19</v>
      </c>
      <c r="D22" s="4">
        <v>2822846.47</v>
      </c>
      <c r="E22" s="4">
        <v>2822846.47</v>
      </c>
      <c r="F22" s="4">
        <f t="shared" si="0"/>
        <v>100</v>
      </c>
    </row>
    <row r="23" spans="1:6" ht="22.5" outlineLevel="2" x14ac:dyDescent="0.2">
      <c r="A23" s="3" t="s">
        <v>17</v>
      </c>
      <c r="B23" s="3" t="s">
        <v>17</v>
      </c>
      <c r="C23" s="3" t="s">
        <v>20</v>
      </c>
      <c r="D23" s="4">
        <v>5550453.0099999998</v>
      </c>
      <c r="E23" s="4">
        <v>5528621.4100000001</v>
      </c>
      <c r="F23" s="13">
        <f t="shared" si="0"/>
        <v>99.606669942783654</v>
      </c>
    </row>
    <row r="24" spans="1:6" outlineLevel="1" x14ac:dyDescent="0.2">
      <c r="A24" s="1" t="s">
        <v>21</v>
      </c>
      <c r="B24" s="20" t="s">
        <v>32</v>
      </c>
      <c r="C24" s="21"/>
      <c r="D24" s="2">
        <v>17074</v>
      </c>
      <c r="E24" s="2">
        <v>0</v>
      </c>
      <c r="F24" s="12">
        <f t="shared" si="0"/>
        <v>0</v>
      </c>
    </row>
    <row r="25" spans="1:6" ht="22.5" outlineLevel="2" x14ac:dyDescent="0.2">
      <c r="A25" s="3" t="s">
        <v>21</v>
      </c>
      <c r="B25" s="3" t="s">
        <v>17</v>
      </c>
      <c r="C25" s="3" t="s">
        <v>22</v>
      </c>
      <c r="D25" s="4">
        <v>17074</v>
      </c>
      <c r="E25" s="4">
        <v>0</v>
      </c>
      <c r="F25" s="14">
        <f t="shared" si="0"/>
        <v>0</v>
      </c>
    </row>
    <row r="26" spans="1:6" outlineLevel="1" x14ac:dyDescent="0.2">
      <c r="A26" s="1" t="s">
        <v>23</v>
      </c>
      <c r="B26" s="20" t="s">
        <v>34</v>
      </c>
      <c r="C26" s="21"/>
      <c r="D26" s="2">
        <f>D27</f>
        <v>4386305.58</v>
      </c>
      <c r="E26" s="2">
        <f>E27</f>
        <v>4386305.58</v>
      </c>
      <c r="F26" s="12">
        <f t="shared" ref="F26:F30" si="1">SUM(E26/D26*100)</f>
        <v>100</v>
      </c>
    </row>
    <row r="27" spans="1:6" outlineLevel="2" x14ac:dyDescent="0.2">
      <c r="A27" s="3" t="s">
        <v>23</v>
      </c>
      <c r="B27" s="3" t="s">
        <v>5</v>
      </c>
      <c r="C27" s="3" t="s">
        <v>24</v>
      </c>
      <c r="D27" s="4">
        <v>4386305.58</v>
      </c>
      <c r="E27" s="4">
        <v>4386305.58</v>
      </c>
      <c r="F27" s="14">
        <f t="shared" si="1"/>
        <v>100</v>
      </c>
    </row>
    <row r="28" spans="1:6" outlineLevel="1" x14ac:dyDescent="0.2">
      <c r="A28" s="1" t="s">
        <v>13</v>
      </c>
      <c r="B28" s="20" t="s">
        <v>33</v>
      </c>
      <c r="C28" s="21"/>
      <c r="D28" s="2">
        <f>D29</f>
        <v>370279.6</v>
      </c>
      <c r="E28" s="2">
        <f>E29</f>
        <v>370279.6</v>
      </c>
      <c r="F28" s="12">
        <f t="shared" si="1"/>
        <v>100</v>
      </c>
    </row>
    <row r="29" spans="1:6" outlineLevel="2" x14ac:dyDescent="0.2">
      <c r="A29" s="3" t="s">
        <v>13</v>
      </c>
      <c r="B29" s="3" t="s">
        <v>8</v>
      </c>
      <c r="C29" s="3" t="s">
        <v>25</v>
      </c>
      <c r="D29" s="4">
        <v>370279.6</v>
      </c>
      <c r="E29" s="4">
        <v>370279.6</v>
      </c>
      <c r="F29" s="14">
        <f t="shared" si="1"/>
        <v>100</v>
      </c>
    </row>
    <row r="30" spans="1:6" x14ac:dyDescent="0.2">
      <c r="A30" s="25" t="s">
        <v>26</v>
      </c>
      <c r="B30" s="26"/>
      <c r="C30" s="27"/>
      <c r="D30" s="15">
        <v>22103561.309999999</v>
      </c>
      <c r="E30" s="15">
        <v>22063191.710000001</v>
      </c>
      <c r="F30" s="12">
        <f t="shared" si="1"/>
        <v>99.817361558014028</v>
      </c>
    </row>
  </sheetData>
  <mergeCells count="15">
    <mergeCell ref="A30:C30"/>
    <mergeCell ref="B10:C10"/>
    <mergeCell ref="B14:C14"/>
    <mergeCell ref="A5:F5"/>
    <mergeCell ref="A6:F6"/>
    <mergeCell ref="B20:C20"/>
    <mergeCell ref="B24:C24"/>
    <mergeCell ref="B26:C26"/>
    <mergeCell ref="B28:C28"/>
    <mergeCell ref="A9:F9"/>
    <mergeCell ref="A1:F1"/>
    <mergeCell ref="E2:F2"/>
    <mergeCell ref="A4:G4"/>
    <mergeCell ref="B16:C16"/>
    <mergeCell ref="B18:C18"/>
  </mergeCells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2026-03-31T08:33:03Z</cp:lastPrinted>
  <dcterms:created xsi:type="dcterms:W3CDTF">2026-02-20T06:34:35Z</dcterms:created>
  <dcterms:modified xsi:type="dcterms:W3CDTF">2026-03-31T08:33:21Z</dcterms:modified>
</cp:coreProperties>
</file>